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Лист1!$A$1:$J$79</definedName>
  </definedNames>
  <calcPr calcId="145621"/>
</workbook>
</file>

<file path=xl/calcChain.xml><?xml version="1.0" encoding="utf-8"?>
<calcChain xmlns="http://schemas.openxmlformats.org/spreadsheetml/2006/main">
  <c r="G73" i="1" l="1"/>
  <c r="G76" i="1"/>
  <c r="G77" i="1"/>
  <c r="D61" i="1"/>
  <c r="I48" i="1"/>
  <c r="H48" i="1"/>
  <c r="E48" i="1"/>
  <c r="D48" i="1"/>
  <c r="C49" i="1"/>
  <c r="C48" i="1" l="1"/>
  <c r="G53" i="1"/>
  <c r="C53" i="1"/>
  <c r="G52" i="1" l="1"/>
  <c r="C52" i="1"/>
  <c r="G68" i="1"/>
  <c r="G62" i="1"/>
  <c r="G63" i="1"/>
  <c r="G51" i="1"/>
  <c r="G55" i="1"/>
  <c r="G56" i="1"/>
  <c r="G58" i="1"/>
  <c r="G49" i="1"/>
  <c r="G50" i="1"/>
  <c r="H42" i="1"/>
  <c r="H41" i="1" s="1"/>
  <c r="G44" i="1"/>
  <c r="G45" i="1"/>
  <c r="G46" i="1"/>
  <c r="G43" i="1"/>
  <c r="C43" i="1"/>
  <c r="E22" i="1"/>
  <c r="G39" i="1"/>
  <c r="C39" i="1"/>
  <c r="G32" i="1"/>
  <c r="C32" i="1"/>
  <c r="G27" i="1"/>
  <c r="G23" i="1"/>
  <c r="C27" i="1"/>
  <c r="C23" i="1" l="1"/>
  <c r="I75" i="1"/>
  <c r="I74" i="1" s="1"/>
  <c r="H75" i="1"/>
  <c r="H74" i="1" s="1"/>
  <c r="H72" i="1"/>
  <c r="G72" i="1" s="1"/>
  <c r="H67" i="1"/>
  <c r="G67" i="1" s="1"/>
  <c r="H61" i="1"/>
  <c r="G61" i="1" s="1"/>
  <c r="I57" i="1"/>
  <c r="H57" i="1"/>
  <c r="I54" i="1"/>
  <c r="I47" i="1" s="1"/>
  <c r="H54" i="1"/>
  <c r="H47" i="1" s="1"/>
  <c r="J42" i="1"/>
  <c r="J41" i="1" s="1"/>
  <c r="I42" i="1"/>
  <c r="I35" i="1"/>
  <c r="H35" i="1"/>
  <c r="J22" i="1"/>
  <c r="I22" i="1"/>
  <c r="H22" i="1"/>
  <c r="C77" i="1"/>
  <c r="C76" i="1"/>
  <c r="E75" i="1"/>
  <c r="E74" i="1" s="1"/>
  <c r="D75" i="1"/>
  <c r="D72" i="1"/>
  <c r="D71" i="1" s="1"/>
  <c r="C73" i="1"/>
  <c r="C69" i="1"/>
  <c r="C68" i="1"/>
  <c r="D67" i="1"/>
  <c r="D66" i="1" s="1"/>
  <c r="C66" i="1" s="1"/>
  <c r="D42" i="1"/>
  <c r="F35" i="1"/>
  <c r="E35" i="1"/>
  <c r="E21" i="1" s="1"/>
  <c r="E20" i="1" s="1"/>
  <c r="D35" i="1"/>
  <c r="G74" i="1" l="1"/>
  <c r="G75" i="1"/>
  <c r="G22" i="1"/>
  <c r="G48" i="1"/>
  <c r="G57" i="1"/>
  <c r="G54" i="1"/>
  <c r="I41" i="1"/>
  <c r="G41" i="1" s="1"/>
  <c r="G42" i="1"/>
  <c r="C35" i="1"/>
  <c r="G35" i="1"/>
  <c r="H60" i="1"/>
  <c r="H71" i="1"/>
  <c r="G71" i="1" s="1"/>
  <c r="I21" i="1"/>
  <c r="H66" i="1"/>
  <c r="G66" i="1" s="1"/>
  <c r="C75" i="1"/>
  <c r="H21" i="1"/>
  <c r="J21" i="1"/>
  <c r="C72" i="1"/>
  <c r="C71" i="1" s="1"/>
  <c r="D74" i="1"/>
  <c r="C74" i="1" s="1"/>
  <c r="C67" i="1"/>
  <c r="H20" i="1" l="1"/>
  <c r="G21" i="1"/>
  <c r="G60" i="1"/>
  <c r="H18" i="1"/>
  <c r="G47" i="1"/>
  <c r="J20" i="1"/>
  <c r="J18" i="1" s="1"/>
  <c r="I20" i="1"/>
  <c r="I18" i="1" s="1"/>
  <c r="C65" i="1"/>
  <c r="G20" i="1" l="1"/>
  <c r="G18" i="1" s="1"/>
  <c r="D64" i="1"/>
  <c r="C63" i="1"/>
  <c r="C62" i="1"/>
  <c r="C59" i="1"/>
  <c r="C58" i="1"/>
  <c r="E57" i="1"/>
  <c r="D57" i="1"/>
  <c r="C56" i="1"/>
  <c r="C55" i="1"/>
  <c r="E54" i="1"/>
  <c r="D54" i="1"/>
  <c r="D47" i="1" s="1"/>
  <c r="C50" i="1"/>
  <c r="C51" i="1"/>
  <c r="C44" i="1"/>
  <c r="C45" i="1"/>
  <c r="C46" i="1"/>
  <c r="F42" i="1"/>
  <c r="F41" i="1" s="1"/>
  <c r="E42" i="1"/>
  <c r="C36" i="1"/>
  <c r="C37" i="1"/>
  <c r="C38" i="1"/>
  <c r="C40" i="1"/>
  <c r="C24" i="1"/>
  <c r="C25" i="1"/>
  <c r="C26" i="1"/>
  <c r="C28" i="1"/>
  <c r="C29" i="1"/>
  <c r="C30" i="1"/>
  <c r="C31" i="1"/>
  <c r="C33" i="1"/>
  <c r="C34" i="1"/>
  <c r="E41" i="1" l="1"/>
  <c r="C42" i="1"/>
  <c r="C41" i="1" s="1"/>
  <c r="E47" i="1"/>
  <c r="D60" i="1"/>
  <c r="C64" i="1"/>
  <c r="C61" i="1"/>
  <c r="C57" i="1"/>
  <c r="C54" i="1"/>
  <c r="D41" i="1"/>
  <c r="F22" i="1"/>
  <c r="D22" i="1"/>
  <c r="D21" i="1" s="1"/>
  <c r="D20" i="1" s="1"/>
  <c r="D18" i="1" l="1"/>
  <c r="E18" i="1"/>
  <c r="C47" i="1"/>
  <c r="F21" i="1"/>
  <c r="F20" i="1" s="1"/>
  <c r="F18" i="1" s="1"/>
  <c r="C22" i="1"/>
  <c r="C21" i="1" s="1"/>
  <c r="C20" i="1" s="1"/>
  <c r="C60" i="1"/>
  <c r="C18" i="1" l="1"/>
</calcChain>
</file>

<file path=xl/sharedStrings.xml><?xml version="1.0" encoding="utf-8"?>
<sst xmlns="http://schemas.openxmlformats.org/spreadsheetml/2006/main" count="789" uniqueCount="374">
  <si>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</si>
  <si>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</si>
  <si>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</si>
  <si>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</si>
  <si>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</si>
  <si>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</si>
  <si>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</si>
  <si>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</si>
  <si>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</si>
  <si>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</si>
  <si>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</si>
  <si>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</si>
  <si>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</si>
  <si>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</si>
  <si>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</si>
  <si>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</si>
  <si>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</si>
  <si>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</si>
  <si>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</si>
  <si>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</si>
  <si>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</si>
  <si>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</si>
  <si>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</si>
  <si>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</si>
  <si>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</si>
  <si>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</si>
  <si>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</si>
  <si>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</si>
  <si>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</si>
  <si>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</si>
  <si>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</si>
  <si>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</si>
  <si>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</si>
  <si>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</si>
  <si>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</si>
  <si>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</si>
  <si>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</si>
  <si>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</si>
  <si>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</si>
  <si>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</si>
  <si>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</si>
  <si>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</si>
  <si>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</si>
  <si>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</si>
  <si>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</si>
  <si>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</si>
  <si>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</si>
  <si>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</si>
  <si>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</si>
  <si>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</si>
  <si>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</si>
  <si>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</si>
  <si>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</si>
  <si>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</si>
  <si>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</si>
  <si>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</si>
  <si>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</si>
  <si>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</si>
  <si>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</si>
  <si>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</si>
  <si>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</si>
  <si>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</si>
  <si>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</si>
  <si>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</si>
  <si>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</si>
  <si>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</si>
  <si>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</si>
  <si>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</si>
  <si>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</si>
  <si>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</si>
  <si>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</si>
  <si>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</si>
  <si>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</si>
  <si>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</si>
  <si>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</si>
  <si>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</si>
  <si>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</si>
  <si>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</si>
  <si>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</si>
  <si>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</si>
  <si>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</si>
  <si>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</si>
  <si>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</si>
  <si>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</si>
  <si>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</si>
  <si>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</si>
  <si>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</si>
  <si>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</si>
  <si>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</si>
  <si>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</si>
  <si>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</si>
  <si>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</si>
  <si>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</si>
  <si>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</si>
  <si>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</si>
  <si>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</si>
  <si>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</si>
  <si>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</si>
  <si>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</si>
  <si>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</si>
  <si>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</si>
  <si>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</si>
  <si>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</si>
  <si>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</si>
  <si>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</si>
  <si>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</si>
  <si>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</si>
  <si>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</si>
  <si>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</si>
  <si>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</si>
  <si>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</si>
  <si>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</si>
  <si>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</si>
  <si>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</si>
  <si>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</si>
  <si>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</si>
  <si>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</si>
  <si>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</si>
  <si>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</si>
  <si>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</si>
  <si>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</si>
  <si>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</si>
  <si>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</si>
  <si>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</si>
  <si>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</si>
  <si>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</si>
  <si>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</si>
  <si>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</si>
  <si>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</si>
  <si>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</si>
  <si>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</si>
  <si>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</si>
  <si>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</si>
  <si>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</si>
  <si>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</si>
  <si>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</si>
  <si>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</si>
  <si>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</si>
  <si>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</si>
  <si>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</si>
  <si>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</si>
  <si>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</si>
  <si>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</si>
  <si>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</si>
  <si>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</si>
  <si>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</si>
  <si>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</si>
  <si>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</si>
  <si>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</si>
  <si>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</si>
  <si>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</si>
  <si>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</si>
  <si>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</si>
  <si>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</si>
  <si>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</si>
  <si>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</si>
  <si>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</si>
  <si>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</si>
  <si>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</si>
  <si>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</si>
  <si>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</si>
  <si>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</si>
  <si>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</si>
  <si>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</si>
  <si>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</si>
  <si>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</si>
  <si>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</si>
  <si>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</si>
  <si>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</si>
  <si>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</si>
  <si>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</si>
  <si>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</si>
  <si>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</si>
  <si>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</si>
  <si>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</si>
  <si>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</si>
  <si>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</si>
  <si>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</si>
  <si>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</si>
  <si>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</si>
  <si>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</si>
  <si>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</si>
  <si>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</si>
  <si>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</si>
  <si>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</si>
  <si>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</si>
  <si>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</si>
  <si>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</si>
  <si>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</si>
  <si>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</si>
  <si>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</si>
  <si>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</si>
  <si>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</si>
  <si>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</si>
  <si>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</si>
  <si>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</si>
  <si>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</si>
  <si>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</si>
  <si>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</si>
  <si>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</si>
  <si>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</si>
  <si>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</si>
  <si>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</si>
  <si>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</si>
  <si>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</si>
  <si>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</si>
  <si>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</si>
  <si>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</si>
  <si>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</si>
  <si>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</si>
  <si>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</si>
  <si>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</si>
  <si>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</si>
  <si>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</si>
  <si>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</si>
  <si>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</si>
  <si>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</si>
  <si>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</si>
  <si>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</si>
  <si>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</si>
  <si>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</si>
  <si>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</si>
  <si>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</si>
  <si>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</si>
  <si>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</si>
  <si>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</si>
  <si>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</si>
  <si>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</si>
  <si>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</si>
  <si>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</si>
  <si>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</si>
  <si>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</si>
  <si>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</si>
  <si>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</si>
  <si>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</si>
  <si>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</si>
  <si>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</si>
  <si>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</si>
  <si>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</si>
  <si>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</si>
  <si>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</si>
  <si>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</si>
  <si>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</si>
  <si>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</si>
  <si>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</si>
  <si>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</si>
  <si>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</si>
  <si>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</si>
  <si>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</si>
  <si>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</si>
  <si>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</si>
  <si>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</si>
  <si>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</si>
  <si>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</si>
  <si>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</si>
  <si>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</si>
  <si>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</si>
  <si>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</si>
  <si>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</si>
  <si>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</si>
  <si>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</si>
  <si>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</si>
  <si>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</si>
  <si>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</si>
  <si>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</si>
  <si>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</si>
  <si>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</si>
  <si>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</si>
  <si>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</si>
  <si>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</si>
  <si>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</si>
  <si>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</si>
  <si>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</si>
  <si>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</si>
  <si>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</si>
  <si>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</si>
  <si>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</si>
  <si>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</si>
  <si>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</si>
  <si>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</si>
  <si>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</si>
  <si>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</si>
  <si>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</si>
  <si>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</si>
  <si>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</si>
  <si>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</si>
  <si>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</si>
  <si>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</si>
  <si>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</si>
  <si>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</si>
  <si>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</si>
  <si>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</si>
  <si>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</si>
  <si>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</si>
  <si>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</si>
  <si>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</si>
  <si>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</si>
  <si>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</si>
  <si>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</si>
  <si>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</si>
  <si>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</si>
  <si>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</si>
  <si>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</si>
  <si>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</si>
  <si>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</si>
  <si>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</si>
  <si>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</si>
  <si>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</si>
  <si>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</si>
  <si>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Детский сад по ул.Заозерной в Ленинском районе</t>
  </si>
  <si>
    <t>Здание школы с бассейном по ул. Тургенева, 84 в Октябрьском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</si>
  <si>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</si>
  <si>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</si>
  <si>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</si>
  <si>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</si>
  <si>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</si>
  <si>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</si>
  <si>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</si>
  <si>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</si>
  <si>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</si>
  <si>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</si>
  <si>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</si>
  <si>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</si>
  <si>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</si>
  <si>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</si>
  <si>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</si>
  <si>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</si>
  <si>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</si>
  <si>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</si>
  <si>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</si>
  <si>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</si>
  <si>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</si>
  <si>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</si>
  <si>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</si>
  <si>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</si>
  <si>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</si>
  <si>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</si>
  <si>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</si>
  <si>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</si>
  <si>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Всего, тыс. рублей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</si>
  <si>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</si>
  <si>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</si>
  <si>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</si>
  <si>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</si>
  <si>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</si>
  <si>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</si>
  <si>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</si>
  <si>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</si>
  <si>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по социальной политике мэрии города Новосибирска</t>
  </si>
  <si>
    <t>бюджетных ассигнований на капитальные вложения в объекты муниципальной собственности на 2020 и 2021 годы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</si>
  <si>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</si>
  <si>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Школа по ул. Большевистской в Октябрьском районе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</si>
  <si>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</si>
  <si>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многофункциональной ледовой арене по ул. Немировича-Данченко</t>
  </si>
  <si>
    <t xml:space="preserve">              к решению Совета депутатов </t>
  </si>
  <si>
    <t xml:space="preserve">              Приложение 10</t>
  </si>
  <si>
    <t xml:space="preserve">              города Новосибирска </t>
  </si>
  <si>
    <t xml:space="preserve">              от _________ № ____</t>
  </si>
  <si>
    <t xml:space="preserve">              Приложение  12</t>
  </si>
  <si>
    <t xml:space="preserve">              от 24.12.2018  № 722  </t>
  </si>
  <si>
    <t>№      п.</t>
  </si>
  <si>
    <t>Здание детского сада-яслей по 
ул. 9 Ноября, 49 в Октябрьском районе</t>
  </si>
  <si>
    <t>Здание детского сада-яслей по 
ул. Мира, 25а в Кировском районе</t>
  </si>
  <si>
    <t>бюджет города Новоси-бирска</t>
  </si>
  <si>
    <t>областной бюджет Новосибир-ской области</t>
  </si>
  <si>
    <t>Здание детского сада-яслей по 
ул. Авиастроителей, 5а в Дзержинском районе</t>
  </si>
  <si>
    <t>Здание детского сада-яслей по 
ул. Тельмана, 3б в Первомайском районе</t>
  </si>
  <si>
    <t>Здание детского сада-яслей по 
ул. В. Высоцкого, 36/2 в Октябрьском районе</t>
  </si>
  <si>
    <t>Здание детского сада-яслей по 
ул. Виктора Шевелева, 29 в Кировском районе</t>
  </si>
  <si>
    <t>Корпус школы младших классов с бассейном и лабораториями для «Лицея № 130 им. академика 
М. А. Лаврентьева»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</si>
  <si>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</si>
  <si>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</si>
  <si>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_________________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</si>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</sst>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topLeftCell="A61" zoomScaleNormal="100" zoomScaleSheetLayoutView="100" workbookViewId="0">
      <selection activeCell="H66" sqref="H66"/>
    </sheetView>
  </sheetViews>
  <sheetFormatPr defaultRowHeight="15.75" x14ac:dyDescent="0.25"/>
  <cols>
    <col min="1" max="1" width="9" style="27" customWidth="1"/>
    <col min="2" max="2" width="42.7109375" style="27" customWidth="1"/>
    <col min="3" max="3" width="14.5703125" style="27" customWidth="1"/>
    <col min="4" max="4" width="12.85546875" style="27" customWidth="1"/>
    <col min="5" max="5" width="14.5703125" style="27" customWidth="1"/>
    <col min="6" max="6" width="14.7109375" style="27" customWidth="1"/>
    <col min="7" max="7" width="14.5703125" style="27" customWidth="1"/>
    <col min="8" max="8" width="12.5703125" style="27" customWidth="1"/>
    <col min="9" max="9" width="14.5703125" style="27" customWidth="1"/>
    <col min="10" max="10" width="12.5703125" style="27" customWidth="1"/>
    <col min="11" max="16384" width="9.140625" style="27"/>
  </cols>
  <sheetData>
    <row r="1" spans="1:10" ht="18.75" x14ac:dyDescent="0.3">
      <c r="E1" s="28"/>
      <c r="H1" s="28" t="s">
        <v>355</v>
      </c>
      <c r="I1" s="29"/>
    </row>
    <row r="2" spans="1:10" ht="18.75" x14ac:dyDescent="0.3">
      <c r="E2" s="28"/>
      <c r="H2" s="28" t="s">
        <v>354</v>
      </c>
      <c r="I2" s="29"/>
    </row>
    <row r="3" spans="1:10" ht="18.75" x14ac:dyDescent="0.3">
      <c r="E3" s="28"/>
      <c r="H3" s="28" t="s">
        <v>356</v>
      </c>
      <c r="I3" s="29"/>
    </row>
    <row r="4" spans="1:10" ht="18.75" x14ac:dyDescent="0.3">
      <c r="E4" s="28"/>
      <c r="H4" s="28" t="s">
        <v>357</v>
      </c>
      <c r="I4" s="29"/>
    </row>
    <row r="5" spans="1:10" ht="18.75" x14ac:dyDescent="0.3">
      <c r="H5" s="29"/>
      <c r="I5" s="29"/>
    </row>
    <row r="6" spans="1:10" ht="18.75" x14ac:dyDescent="0.3">
      <c r="E6" s="28"/>
      <c r="H6" s="28" t="s">
        <v>358</v>
      </c>
      <c r="I6" s="29"/>
    </row>
    <row r="7" spans="1:10" ht="18.75" x14ac:dyDescent="0.3">
      <c r="E7" s="28"/>
      <c r="H7" s="28" t="s">
        <v>354</v>
      </c>
      <c r="I7" s="29"/>
    </row>
    <row r="8" spans="1:10" ht="18.75" x14ac:dyDescent="0.3">
      <c r="E8" s="28"/>
      <c r="H8" s="28" t="s">
        <v>356</v>
      </c>
      <c r="I8" s="29"/>
    </row>
    <row r="9" spans="1:10" ht="18.75" x14ac:dyDescent="0.3">
      <c r="E9" s="28"/>
      <c r="H9" s="28" t="s">
        <v>359</v>
      </c>
      <c r="I9" s="29"/>
    </row>
    <row r="10" spans="1:10" ht="18.75" x14ac:dyDescent="0.3">
      <c r="E10" s="28"/>
      <c r="I10" s="28"/>
    </row>
    <row r="11" spans="1:10" ht="18.75" x14ac:dyDescent="0.3">
      <c r="A11" s="46" t="s">
        <v>89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ht="18.75" x14ac:dyDescent="0.3">
      <c r="A12" s="46" t="s">
        <v>349</v>
      </c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18.75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18.75" x14ac:dyDescent="0.3">
      <c r="A14" s="48" t="s">
        <v>360</v>
      </c>
      <c r="B14" s="48" t="s">
        <v>1</v>
      </c>
      <c r="C14" s="33"/>
      <c r="D14" s="49" t="s">
        <v>4</v>
      </c>
      <c r="E14" s="49"/>
      <c r="F14" s="49"/>
      <c r="G14" s="33"/>
      <c r="H14" s="49" t="s">
        <v>5</v>
      </c>
      <c r="I14" s="49"/>
      <c r="J14" s="49"/>
    </row>
    <row r="15" spans="1:10" ht="39" customHeight="1" x14ac:dyDescent="0.25">
      <c r="A15" s="48"/>
      <c r="B15" s="48"/>
      <c r="C15" s="48" t="s">
        <v>339</v>
      </c>
      <c r="D15" s="48" t="s">
        <v>340</v>
      </c>
      <c r="E15" s="48"/>
      <c r="F15" s="48"/>
      <c r="G15" s="48" t="s">
        <v>339</v>
      </c>
      <c r="H15" s="48" t="s">
        <v>340</v>
      </c>
      <c r="I15" s="48"/>
      <c r="J15" s="48"/>
    </row>
    <row r="16" spans="1:10" ht="93.75" x14ac:dyDescent="0.25">
      <c r="A16" s="48"/>
      <c r="B16" s="48"/>
      <c r="C16" s="48"/>
      <c r="D16" s="36" t="s">
        <v>363</v>
      </c>
      <c r="E16" s="36" t="s">
        <v>364</v>
      </c>
      <c r="F16" s="35" t="s">
        <v>341</v>
      </c>
      <c r="G16" s="48"/>
      <c r="H16" s="36" t="s">
        <v>363</v>
      </c>
      <c r="I16" s="36" t="s">
        <v>364</v>
      </c>
      <c r="J16" s="35" t="s">
        <v>341</v>
      </c>
    </row>
    <row r="17" spans="1:10" ht="18.75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</row>
    <row r="18" spans="1:10" s="42" customFormat="1" ht="75" x14ac:dyDescent="0.3">
      <c r="A18" s="44"/>
      <c r="B18" s="68" t="s">
        <v>342</v>
      </c>
      <c r="C18" s="30">
        <f t="shared" ref="C18:J18" si="0">C20+C41+C47+C60+C66+C71+C74</f>
        <v>3807313.4</v>
      </c>
      <c r="D18" s="31">
        <f t="shared" si="0"/>
        <v>538219.30000000005</v>
      </c>
      <c r="E18" s="31">
        <f t="shared" si="0"/>
        <v>2235464.4</v>
      </c>
      <c r="F18" s="31">
        <f t="shared" si="0"/>
        <v>1033629.7</v>
      </c>
      <c r="G18" s="30">
        <f t="shared" si="0"/>
        <v>2505951.7999999998</v>
      </c>
      <c r="H18" s="31">
        <f t="shared" si="0"/>
        <v>296800.7</v>
      </c>
      <c r="I18" s="31">
        <f t="shared" si="0"/>
        <v>1944774.1</v>
      </c>
      <c r="J18" s="31">
        <f t="shared" si="0"/>
        <v>264377</v>
      </c>
    </row>
    <row r="19" spans="1:10" ht="19.5" customHeight="1" x14ac:dyDescent="0.25">
      <c r="A19" s="47" t="s">
        <v>345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s="42" customFormat="1" ht="56.25" x14ac:dyDescent="0.25">
      <c r="A20" s="39" t="s">
        <v>87</v>
      </c>
      <c r="B20" s="43" t="s">
        <v>343</v>
      </c>
      <c r="C20" s="30">
        <f>C21</f>
        <v>1576957.9</v>
      </c>
      <c r="D20" s="30">
        <f>D21</f>
        <v>178299.3</v>
      </c>
      <c r="E20" s="30">
        <f>E21</f>
        <v>424600.6</v>
      </c>
      <c r="F20" s="30">
        <f>F21</f>
        <v>974058</v>
      </c>
      <c r="G20" s="30">
        <f>H20+I20+J20</f>
        <v>335406.40000000002</v>
      </c>
      <c r="H20" s="30">
        <f>H21</f>
        <v>15690.7</v>
      </c>
      <c r="I20" s="30">
        <f>I21</f>
        <v>106657.7</v>
      </c>
      <c r="J20" s="30">
        <f>J21</f>
        <v>213058</v>
      </c>
    </row>
    <row r="21" spans="1:10" ht="18.75" x14ac:dyDescent="0.25">
      <c r="A21" s="40" t="s">
        <v>88</v>
      </c>
      <c r="B21" s="67" t="s">
        <v>16</v>
      </c>
      <c r="C21" s="25">
        <f>C22+C35</f>
        <v>1576957.9</v>
      </c>
      <c r="D21" s="25">
        <f>D22+D35</f>
        <v>178299.3</v>
      </c>
      <c r="E21" s="25">
        <f>E22+E35</f>
        <v>424600.6</v>
      </c>
      <c r="F21" s="25">
        <f>F22+F35</f>
        <v>974058</v>
      </c>
      <c r="G21" s="25">
        <f>H21+I21+J21</f>
        <v>335406.40000000002</v>
      </c>
      <c r="H21" s="25">
        <f>H22+H35</f>
        <v>15690.7</v>
      </c>
      <c r="I21" s="25">
        <f>I22+I35</f>
        <v>106657.7</v>
      </c>
      <c r="J21" s="25">
        <f>J22+J35</f>
        <v>213058</v>
      </c>
    </row>
    <row r="22" spans="1:10" ht="18.75" x14ac:dyDescent="0.3">
      <c r="A22" s="34" t="s">
        <v>17</v>
      </c>
      <c r="B22" s="34" t="s">
        <v>18</v>
      </c>
      <c r="C22" s="25">
        <f>D22+E22+F22</f>
        <v>693760.5</v>
      </c>
      <c r="D22" s="25">
        <f>SUM(D23:D34)</f>
        <v>40237.300000000003</v>
      </c>
      <c r="E22" s="32">
        <f>SUM(E23:E34)</f>
        <v>26140.899999999994</v>
      </c>
      <c r="F22" s="37">
        <f>SUM(F23:F34)</f>
        <v>627382.30000000005</v>
      </c>
      <c r="G22" s="25">
        <f>H22+I22+J22</f>
        <v>227626.1</v>
      </c>
      <c r="H22" s="25">
        <f>SUM(H23:H34)</f>
        <v>5690.7</v>
      </c>
      <c r="I22" s="32">
        <f>SUM(I23:I34)</f>
        <v>8877.4</v>
      </c>
      <c r="J22" s="37">
        <f>SUM(J23:J34)</f>
        <v>213058</v>
      </c>
    </row>
    <row r="23" spans="1:10" ht="56.25" x14ac:dyDescent="0.25">
      <c r="A23" s="26"/>
      <c r="B23" s="34" t="s">
        <v>365</v>
      </c>
      <c r="C23" s="25">
        <f t="shared" ref="C23:C40" si="1">D23+E23+F23</f>
        <v>120301.5</v>
      </c>
      <c r="D23" s="32">
        <v>5718.2</v>
      </c>
      <c r="E23" s="32">
        <v>4583.3</v>
      </c>
      <c r="F23" s="32">
        <v>110000</v>
      </c>
      <c r="G23" s="25">
        <f>H23+I23+J23</f>
        <v>108108.2</v>
      </c>
      <c r="H23" s="32">
        <v>2702.7</v>
      </c>
      <c r="I23" s="32">
        <v>4216.2</v>
      </c>
      <c r="J23" s="32">
        <v>101189.3</v>
      </c>
    </row>
    <row r="24" spans="1:10" ht="37.5" x14ac:dyDescent="0.25">
      <c r="A24" s="26"/>
      <c r="B24" s="34" t="s">
        <v>90</v>
      </c>
      <c r="C24" s="25">
        <f t="shared" si="1"/>
        <v>16274.9</v>
      </c>
      <c r="D24" s="32">
        <v>406.9</v>
      </c>
      <c r="E24" s="32">
        <v>634.70000000000005</v>
      </c>
      <c r="F24" s="32">
        <v>15233.3</v>
      </c>
      <c r="G24" s="25"/>
      <c r="H24" s="32"/>
      <c r="I24" s="32"/>
      <c r="J24" s="32"/>
    </row>
    <row r="25" spans="1:10" ht="37.5" x14ac:dyDescent="0.25">
      <c r="A25" s="26"/>
      <c r="B25" s="34" t="s">
        <v>307</v>
      </c>
      <c r="C25" s="25">
        <f t="shared" si="1"/>
        <v>54873.8</v>
      </c>
      <c r="D25" s="32">
        <v>1371.9</v>
      </c>
      <c r="E25" s="32">
        <v>2140.1</v>
      </c>
      <c r="F25" s="32">
        <v>51361.8</v>
      </c>
      <c r="G25" s="25"/>
      <c r="H25" s="32"/>
      <c r="I25" s="32"/>
      <c r="J25" s="32"/>
    </row>
    <row r="26" spans="1:10" ht="56.25" x14ac:dyDescent="0.25">
      <c r="A26" s="26"/>
      <c r="B26" s="34" t="s">
        <v>308</v>
      </c>
      <c r="C26" s="25">
        <f t="shared" si="1"/>
        <v>21779.300000000003</v>
      </c>
      <c r="D26" s="32">
        <v>544.5</v>
      </c>
      <c r="E26" s="32">
        <v>849.4</v>
      </c>
      <c r="F26" s="32">
        <v>20385.400000000001</v>
      </c>
      <c r="G26" s="25"/>
      <c r="H26" s="32"/>
      <c r="I26" s="32"/>
      <c r="J26" s="32"/>
    </row>
    <row r="27" spans="1:10" ht="56.25" x14ac:dyDescent="0.25">
      <c r="A27" s="26"/>
      <c r="B27" s="34" t="s">
        <v>361</v>
      </c>
      <c r="C27" s="25">
        <f>D27+E27+F27</f>
        <v>131021.3</v>
      </c>
      <c r="D27" s="32">
        <v>16438</v>
      </c>
      <c r="E27" s="32">
        <v>4583.3</v>
      </c>
      <c r="F27" s="32">
        <v>110000</v>
      </c>
      <c r="G27" s="25">
        <f t="shared" ref="G27:G32" si="2">H27+I27+J27</f>
        <v>72059</v>
      </c>
      <c r="H27" s="32">
        <v>1801.5</v>
      </c>
      <c r="I27" s="32">
        <v>2810.3</v>
      </c>
      <c r="J27" s="32">
        <v>67447.199999999997</v>
      </c>
    </row>
    <row r="28" spans="1:10" ht="56.25" x14ac:dyDescent="0.25">
      <c r="A28" s="26"/>
      <c r="B28" s="34" t="s">
        <v>366</v>
      </c>
      <c r="C28" s="25">
        <f t="shared" si="1"/>
        <v>19658.900000000001</v>
      </c>
      <c r="D28" s="32">
        <v>491.5</v>
      </c>
      <c r="E28" s="32">
        <v>766.7</v>
      </c>
      <c r="F28" s="32">
        <v>18400.7</v>
      </c>
      <c r="G28" s="25"/>
      <c r="H28" s="32"/>
      <c r="I28" s="32"/>
      <c r="J28" s="32"/>
    </row>
    <row r="29" spans="1:10" ht="37.5" x14ac:dyDescent="0.25">
      <c r="A29" s="26"/>
      <c r="B29" s="34" t="s">
        <v>362</v>
      </c>
      <c r="C29" s="25">
        <f t="shared" si="1"/>
        <v>10265</v>
      </c>
      <c r="D29" s="32">
        <v>256.60000000000002</v>
      </c>
      <c r="E29" s="32">
        <v>400.3</v>
      </c>
      <c r="F29" s="32">
        <v>9608.1</v>
      </c>
      <c r="G29" s="25"/>
      <c r="H29" s="32"/>
      <c r="I29" s="32"/>
      <c r="J29" s="32"/>
    </row>
    <row r="30" spans="1:10" ht="56.25" x14ac:dyDescent="0.25">
      <c r="A30" s="26"/>
      <c r="B30" s="34" t="s">
        <v>367</v>
      </c>
      <c r="C30" s="25">
        <f t="shared" si="1"/>
        <v>10265</v>
      </c>
      <c r="D30" s="32">
        <v>256.60000000000002</v>
      </c>
      <c r="E30" s="32">
        <v>400.3</v>
      </c>
      <c r="F30" s="32">
        <v>9608.1</v>
      </c>
      <c r="G30" s="25"/>
      <c r="H30" s="32"/>
      <c r="I30" s="32"/>
      <c r="J30" s="32"/>
    </row>
    <row r="31" spans="1:10" ht="37.5" x14ac:dyDescent="0.25">
      <c r="A31" s="26"/>
      <c r="B31" s="34" t="s">
        <v>309</v>
      </c>
      <c r="C31" s="25">
        <f t="shared" si="1"/>
        <v>147965.69999999998</v>
      </c>
      <c r="D31" s="32">
        <v>3699.2</v>
      </c>
      <c r="E31" s="32">
        <v>5770.7</v>
      </c>
      <c r="F31" s="32">
        <v>138495.79999999999</v>
      </c>
      <c r="G31" s="25"/>
      <c r="H31" s="32"/>
      <c r="I31" s="32"/>
      <c r="J31" s="32"/>
    </row>
    <row r="32" spans="1:10" ht="56.25" x14ac:dyDescent="0.25">
      <c r="A32" s="26"/>
      <c r="B32" s="34" t="s">
        <v>368</v>
      </c>
      <c r="C32" s="25">
        <f t="shared" si="1"/>
        <v>150172.70000000001</v>
      </c>
      <c r="D32" s="32">
        <v>10774.3</v>
      </c>
      <c r="E32" s="32">
        <v>5575.9</v>
      </c>
      <c r="F32" s="32">
        <v>133822.5</v>
      </c>
      <c r="G32" s="25">
        <f t="shared" si="2"/>
        <v>47458.9</v>
      </c>
      <c r="H32" s="32">
        <v>1186.5</v>
      </c>
      <c r="I32" s="32">
        <v>1850.9</v>
      </c>
      <c r="J32" s="32">
        <v>44421.5</v>
      </c>
    </row>
    <row r="33" spans="1:10" ht="56.25" x14ac:dyDescent="0.25">
      <c r="A33" s="26"/>
      <c r="B33" s="34" t="s">
        <v>370</v>
      </c>
      <c r="C33" s="25">
        <f t="shared" si="1"/>
        <v>5591.2</v>
      </c>
      <c r="D33" s="32">
        <v>139.80000000000001</v>
      </c>
      <c r="E33" s="32">
        <v>218.1</v>
      </c>
      <c r="F33" s="32">
        <v>5233.3</v>
      </c>
      <c r="G33" s="25"/>
      <c r="H33" s="32"/>
      <c r="I33" s="32"/>
      <c r="J33" s="32"/>
    </row>
    <row r="34" spans="1:10" ht="56.25" x14ac:dyDescent="0.25">
      <c r="A34" s="26"/>
      <c r="B34" s="34" t="s">
        <v>371</v>
      </c>
      <c r="C34" s="25">
        <f t="shared" si="1"/>
        <v>5591.2</v>
      </c>
      <c r="D34" s="32">
        <v>139.80000000000001</v>
      </c>
      <c r="E34" s="32">
        <v>218.1</v>
      </c>
      <c r="F34" s="32">
        <v>5233.3</v>
      </c>
      <c r="G34" s="25"/>
      <c r="H34" s="32"/>
      <c r="I34" s="32"/>
      <c r="J34" s="32"/>
    </row>
    <row r="35" spans="1:10" ht="18.75" x14ac:dyDescent="0.25">
      <c r="A35" s="34" t="s">
        <v>25</v>
      </c>
      <c r="B35" s="34" t="s">
        <v>26</v>
      </c>
      <c r="C35" s="25">
        <f>D35+E35+F35</f>
        <v>883197.39999999991</v>
      </c>
      <c r="D35" s="32">
        <f>SUM(D36:D40)</f>
        <v>138062</v>
      </c>
      <c r="E35" s="32">
        <f>SUM(E36:E40)</f>
        <v>398459.69999999995</v>
      </c>
      <c r="F35" s="32">
        <f>SUM(F36:F40)</f>
        <v>346675.7</v>
      </c>
      <c r="G35" s="25">
        <f>H35+I35+J35</f>
        <v>107780.3</v>
      </c>
      <c r="H35" s="32">
        <f>SUM(H36:H40)</f>
        <v>10000</v>
      </c>
      <c r="I35" s="32">
        <f>SUM(I36:I40)</f>
        <v>97780.3</v>
      </c>
      <c r="J35" s="32"/>
    </row>
    <row r="36" spans="1:10" ht="37.5" x14ac:dyDescent="0.25">
      <c r="A36" s="26"/>
      <c r="B36" s="34" t="s">
        <v>33</v>
      </c>
      <c r="C36" s="25">
        <f t="shared" si="1"/>
        <v>494456</v>
      </c>
      <c r="D36" s="32">
        <v>50000</v>
      </c>
      <c r="E36" s="32">
        <v>97780.3</v>
      </c>
      <c r="F36" s="32">
        <v>346675.7</v>
      </c>
      <c r="G36" s="25"/>
      <c r="H36" s="32"/>
      <c r="I36" s="32"/>
      <c r="J36" s="32"/>
    </row>
    <row r="37" spans="1:10" ht="37.5" x14ac:dyDescent="0.25">
      <c r="A37" s="26"/>
      <c r="B37" s="34" t="s">
        <v>32</v>
      </c>
      <c r="C37" s="25">
        <f t="shared" si="1"/>
        <v>100000</v>
      </c>
      <c r="D37" s="32">
        <v>50000</v>
      </c>
      <c r="E37" s="32">
        <v>50000</v>
      </c>
      <c r="F37" s="32"/>
      <c r="G37" s="25"/>
      <c r="H37" s="32"/>
      <c r="I37" s="32"/>
      <c r="J37" s="32"/>
    </row>
    <row r="38" spans="1:10" ht="75" x14ac:dyDescent="0.25">
      <c r="A38" s="26"/>
      <c r="B38" s="34" t="s">
        <v>369</v>
      </c>
      <c r="C38" s="25">
        <f t="shared" si="1"/>
        <v>211241.4</v>
      </c>
      <c r="D38" s="32">
        <v>10562</v>
      </c>
      <c r="E38" s="32">
        <v>200679.4</v>
      </c>
      <c r="F38" s="32"/>
      <c r="G38" s="25"/>
      <c r="H38" s="32"/>
      <c r="I38" s="32"/>
      <c r="J38" s="32"/>
    </row>
    <row r="39" spans="1:10" ht="37.5" x14ac:dyDescent="0.25">
      <c r="A39" s="26"/>
      <c r="B39" s="34" t="s">
        <v>351</v>
      </c>
      <c r="C39" s="25">
        <f t="shared" si="1"/>
        <v>70000</v>
      </c>
      <c r="D39" s="32">
        <v>20000</v>
      </c>
      <c r="E39" s="32">
        <v>50000</v>
      </c>
      <c r="F39" s="32"/>
      <c r="G39" s="25">
        <f t="shared" ref="G39" si="3">H39+I39+J39</f>
        <v>107780.3</v>
      </c>
      <c r="H39" s="32">
        <v>10000</v>
      </c>
      <c r="I39" s="32">
        <v>97780.3</v>
      </c>
      <c r="J39" s="32"/>
    </row>
    <row r="40" spans="1:10" ht="45.75" customHeight="1" x14ac:dyDescent="0.25">
      <c r="A40" s="26"/>
      <c r="B40" s="34" t="s">
        <v>310</v>
      </c>
      <c r="C40" s="25">
        <f t="shared" si="1"/>
        <v>7500</v>
      </c>
      <c r="D40" s="32">
        <v>7500</v>
      </c>
      <c r="E40" s="32"/>
      <c r="F40" s="32"/>
      <c r="G40" s="25"/>
      <c r="H40" s="32"/>
      <c r="I40" s="32"/>
      <c r="J40" s="32"/>
    </row>
    <row r="41" spans="1:10" s="42" customFormat="1" ht="56.25" x14ac:dyDescent="0.25">
      <c r="A41" s="41" t="s">
        <v>311</v>
      </c>
      <c r="B41" s="39" t="s">
        <v>346</v>
      </c>
      <c r="C41" s="30">
        <f>C42</f>
        <v>377135.5</v>
      </c>
      <c r="D41" s="30">
        <f t="shared" ref="D41:J41" si="4">D42</f>
        <v>125000</v>
      </c>
      <c r="E41" s="30">
        <f t="shared" si="4"/>
        <v>192563.8</v>
      </c>
      <c r="F41" s="30">
        <f t="shared" si="4"/>
        <v>59571.7</v>
      </c>
      <c r="G41" s="30">
        <f>H41+I41+J41</f>
        <v>377135.4</v>
      </c>
      <c r="H41" s="30">
        <f>H42</f>
        <v>125000</v>
      </c>
      <c r="I41" s="30">
        <f t="shared" si="4"/>
        <v>200816.4</v>
      </c>
      <c r="J41" s="30">
        <f t="shared" si="4"/>
        <v>51319</v>
      </c>
    </row>
    <row r="42" spans="1:10" ht="18.75" x14ac:dyDescent="0.25">
      <c r="A42" s="40" t="s">
        <v>313</v>
      </c>
      <c r="B42" s="34" t="s">
        <v>42</v>
      </c>
      <c r="C42" s="25">
        <f>D42+E42+F42</f>
        <v>377135.5</v>
      </c>
      <c r="D42" s="32">
        <f>SUM(D43:D46)</f>
        <v>125000</v>
      </c>
      <c r="E42" s="32">
        <f>SUM(E43:E46)</f>
        <v>192563.8</v>
      </c>
      <c r="F42" s="32">
        <f>SUM(F43:F46)</f>
        <v>59571.7</v>
      </c>
      <c r="G42" s="25">
        <f>H42+I42+J42</f>
        <v>377135.4</v>
      </c>
      <c r="H42" s="32">
        <f>SUM(H43:H46)</f>
        <v>125000</v>
      </c>
      <c r="I42" s="32">
        <f>SUM(I43:I46)</f>
        <v>200816.4</v>
      </c>
      <c r="J42" s="32">
        <f>SUM(J43:J46)</f>
        <v>51319</v>
      </c>
    </row>
    <row r="43" spans="1:10" s="42" customFormat="1" ht="103.5" customHeight="1" x14ac:dyDescent="0.25">
      <c r="A43" s="38"/>
      <c r="B43" s="34" t="s">
        <v>338</v>
      </c>
      <c r="C43" s="25">
        <f>D43+E43+F43</f>
        <v>108263.5</v>
      </c>
      <c r="D43" s="32">
        <v>33263.5</v>
      </c>
      <c r="E43" s="32">
        <v>75000</v>
      </c>
      <c r="F43" s="32"/>
      <c r="G43" s="25">
        <f>H43+I43+J43</f>
        <v>106365.9</v>
      </c>
      <c r="H43" s="32">
        <v>31365.9</v>
      </c>
      <c r="I43" s="32">
        <v>75000</v>
      </c>
      <c r="J43" s="32"/>
    </row>
    <row r="44" spans="1:10" s="42" customFormat="1" ht="75" x14ac:dyDescent="0.25">
      <c r="A44" s="38"/>
      <c r="B44" s="34" t="s">
        <v>314</v>
      </c>
      <c r="C44" s="25">
        <f t="shared" ref="C44:C46" si="5">D44+E44+F44</f>
        <v>160736.5</v>
      </c>
      <c r="D44" s="32">
        <v>85736.5</v>
      </c>
      <c r="E44" s="32">
        <v>75000</v>
      </c>
      <c r="F44" s="32"/>
      <c r="G44" s="25">
        <f t="shared" ref="G44:G46" si="6">H44+I44+J44</f>
        <v>162634.1</v>
      </c>
      <c r="H44" s="32">
        <v>87634.1</v>
      </c>
      <c r="I44" s="32">
        <v>75000</v>
      </c>
      <c r="J44" s="32"/>
    </row>
    <row r="45" spans="1:10" s="42" customFormat="1" ht="117.75" customHeight="1" x14ac:dyDescent="0.25">
      <c r="A45" s="38"/>
      <c r="B45" s="34" t="s">
        <v>315</v>
      </c>
      <c r="C45" s="25">
        <f t="shared" si="5"/>
        <v>6000</v>
      </c>
      <c r="D45" s="32">
        <v>6000</v>
      </c>
      <c r="E45" s="32"/>
      <c r="F45" s="32"/>
      <c r="G45" s="25">
        <f t="shared" si="6"/>
        <v>6000</v>
      </c>
      <c r="H45" s="32">
        <v>6000</v>
      </c>
      <c r="I45" s="32"/>
      <c r="J45" s="32"/>
    </row>
    <row r="46" spans="1:10" s="42" customFormat="1" ht="131.25" x14ac:dyDescent="0.25">
      <c r="A46" s="38"/>
      <c r="B46" s="34" t="s">
        <v>316</v>
      </c>
      <c r="C46" s="25">
        <f t="shared" si="5"/>
        <v>102135.5</v>
      </c>
      <c r="D46" s="31"/>
      <c r="E46" s="32">
        <v>42563.8</v>
      </c>
      <c r="F46" s="32">
        <v>59571.7</v>
      </c>
      <c r="G46" s="25">
        <f t="shared" si="6"/>
        <v>102135.4</v>
      </c>
      <c r="H46" s="31"/>
      <c r="I46" s="32">
        <v>50816.4</v>
      </c>
      <c r="J46" s="32">
        <v>51319</v>
      </c>
    </row>
    <row r="47" spans="1:10" s="42" customFormat="1" ht="75" x14ac:dyDescent="0.25">
      <c r="A47" s="41" t="s">
        <v>312</v>
      </c>
      <c r="B47" s="39" t="s">
        <v>347</v>
      </c>
      <c r="C47" s="30">
        <f>C48+C54+C57</f>
        <v>1669170</v>
      </c>
      <c r="D47" s="30">
        <f>D48+D54+D57</f>
        <v>52170</v>
      </c>
      <c r="E47" s="30">
        <f>E48+E54+E57</f>
        <v>1617000</v>
      </c>
      <c r="F47" s="30"/>
      <c r="G47" s="30">
        <f>G48+G54+G57</f>
        <v>1673360</v>
      </c>
      <c r="H47" s="30">
        <f>H48+H54+H57</f>
        <v>37360</v>
      </c>
      <c r="I47" s="30">
        <f>I48+I54+I57</f>
        <v>1636000</v>
      </c>
      <c r="J47" s="30"/>
    </row>
    <row r="48" spans="1:10" ht="18.75" x14ac:dyDescent="0.25">
      <c r="A48" s="40" t="s">
        <v>317</v>
      </c>
      <c r="B48" s="34" t="s">
        <v>55</v>
      </c>
      <c r="C48" s="25">
        <f>D48+E48+F48</f>
        <v>567620</v>
      </c>
      <c r="D48" s="32">
        <f>SUM(D49:D53)</f>
        <v>5620</v>
      </c>
      <c r="E48" s="32">
        <f>SUM(E49:E53)</f>
        <v>562000</v>
      </c>
      <c r="F48" s="32"/>
      <c r="G48" s="25">
        <f>H48+I48+J48</f>
        <v>667610</v>
      </c>
      <c r="H48" s="32">
        <f>SUM(H49:H53)</f>
        <v>6610</v>
      </c>
      <c r="I48" s="32">
        <f>SUM(I49:I53)</f>
        <v>661000</v>
      </c>
      <c r="J48" s="32"/>
    </row>
    <row r="49" spans="1:10" s="42" customFormat="1" ht="112.5" x14ac:dyDescent="0.25">
      <c r="A49" s="34"/>
      <c r="B49" s="34" t="s">
        <v>318</v>
      </c>
      <c r="C49" s="25">
        <f>D49+E49+F49</f>
        <v>107510</v>
      </c>
      <c r="D49" s="32">
        <v>1064.5</v>
      </c>
      <c r="E49" s="32">
        <v>106445.5</v>
      </c>
      <c r="F49" s="32"/>
      <c r="G49" s="25">
        <f t="shared" ref="G49:G68" si="7">H49+I49+J49</f>
        <v>250000</v>
      </c>
      <c r="H49" s="32">
        <v>2475</v>
      </c>
      <c r="I49" s="32">
        <v>247525</v>
      </c>
      <c r="J49" s="32"/>
    </row>
    <row r="50" spans="1:10" s="42" customFormat="1" ht="77.25" customHeight="1" x14ac:dyDescent="0.25">
      <c r="A50" s="26"/>
      <c r="B50" s="34" t="s">
        <v>319</v>
      </c>
      <c r="C50" s="25">
        <f t="shared" ref="C50:C53" si="8">D50+E50+F50</f>
        <v>10000</v>
      </c>
      <c r="D50" s="32">
        <v>99</v>
      </c>
      <c r="E50" s="32">
        <v>9901</v>
      </c>
      <c r="F50" s="32"/>
      <c r="G50" s="25">
        <f t="shared" si="7"/>
        <v>40000</v>
      </c>
      <c r="H50" s="32">
        <v>396</v>
      </c>
      <c r="I50" s="32">
        <v>39604</v>
      </c>
      <c r="J50" s="32"/>
    </row>
    <row r="51" spans="1:10" s="42" customFormat="1" ht="213.75" customHeight="1" x14ac:dyDescent="0.25">
      <c r="A51" s="26"/>
      <c r="B51" s="34" t="s">
        <v>373</v>
      </c>
      <c r="C51" s="25">
        <f t="shared" si="8"/>
        <v>250000.09999999998</v>
      </c>
      <c r="D51" s="32">
        <v>2475.3000000000002</v>
      </c>
      <c r="E51" s="32">
        <v>247524.8</v>
      </c>
      <c r="F51" s="32"/>
      <c r="G51" s="25">
        <f t="shared" si="7"/>
        <v>131090</v>
      </c>
      <c r="H51" s="32">
        <v>1298</v>
      </c>
      <c r="I51" s="32">
        <v>129792</v>
      </c>
      <c r="J51" s="32"/>
    </row>
    <row r="52" spans="1:10" s="42" customFormat="1" ht="120" customHeight="1" x14ac:dyDescent="0.25">
      <c r="A52" s="26"/>
      <c r="B52" s="34" t="s">
        <v>352</v>
      </c>
      <c r="C52" s="25">
        <f t="shared" si="8"/>
        <v>69999.8</v>
      </c>
      <c r="D52" s="32">
        <v>693</v>
      </c>
      <c r="E52" s="32">
        <v>69306.8</v>
      </c>
      <c r="F52" s="32"/>
      <c r="G52" s="25">
        <f t="shared" si="7"/>
        <v>47230</v>
      </c>
      <c r="H52" s="32">
        <v>468</v>
      </c>
      <c r="I52" s="32">
        <v>46762</v>
      </c>
      <c r="J52" s="32"/>
    </row>
    <row r="53" spans="1:10" s="42" customFormat="1" ht="153.75" customHeight="1" x14ac:dyDescent="0.25">
      <c r="A53" s="26"/>
      <c r="B53" s="34" t="s">
        <v>353</v>
      </c>
      <c r="C53" s="25">
        <f t="shared" si="8"/>
        <v>130110.09999999999</v>
      </c>
      <c r="D53" s="32">
        <v>1288.2</v>
      </c>
      <c r="E53" s="32">
        <v>128821.9</v>
      </c>
      <c r="F53" s="32"/>
      <c r="G53" s="25">
        <f t="shared" si="7"/>
        <v>199290</v>
      </c>
      <c r="H53" s="32">
        <v>1973</v>
      </c>
      <c r="I53" s="32">
        <v>197317</v>
      </c>
      <c r="J53" s="32"/>
    </row>
    <row r="54" spans="1:10" s="42" customFormat="1" ht="18.75" x14ac:dyDescent="0.25">
      <c r="A54" s="40" t="s">
        <v>320</v>
      </c>
      <c r="B54" s="34" t="s">
        <v>37</v>
      </c>
      <c r="C54" s="25">
        <f>D54+E54+F54</f>
        <v>672450</v>
      </c>
      <c r="D54" s="32">
        <f>SUM(D55:D56)</f>
        <v>27450</v>
      </c>
      <c r="E54" s="32">
        <f>SUM(E55:E56)</f>
        <v>645000</v>
      </c>
      <c r="F54" s="32"/>
      <c r="G54" s="25">
        <f t="shared" si="7"/>
        <v>657300</v>
      </c>
      <c r="H54" s="32">
        <f>SUM(H55:H56)</f>
        <v>27300</v>
      </c>
      <c r="I54" s="32">
        <f>SUM(I55:I56)</f>
        <v>630000</v>
      </c>
      <c r="J54" s="32"/>
    </row>
    <row r="55" spans="1:10" s="42" customFormat="1" ht="37.5" x14ac:dyDescent="0.25">
      <c r="A55" s="38"/>
      <c r="B55" s="34" t="s">
        <v>322</v>
      </c>
      <c r="C55" s="25">
        <f>D55+E55+F55</f>
        <v>21000</v>
      </c>
      <c r="D55" s="32">
        <v>21000</v>
      </c>
      <c r="E55" s="32"/>
      <c r="F55" s="32"/>
      <c r="G55" s="25">
        <f t="shared" si="7"/>
        <v>21000</v>
      </c>
      <c r="H55" s="32">
        <v>21000</v>
      </c>
      <c r="I55" s="32"/>
      <c r="J55" s="32"/>
    </row>
    <row r="56" spans="1:10" s="42" customFormat="1" ht="101.25" customHeight="1" x14ac:dyDescent="0.25">
      <c r="A56" s="38"/>
      <c r="B56" s="34" t="s">
        <v>323</v>
      </c>
      <c r="C56" s="25">
        <f t="shared" ref="C56" si="9">D56+E56+F56</f>
        <v>651450</v>
      </c>
      <c r="D56" s="32">
        <v>6450</v>
      </c>
      <c r="E56" s="32">
        <v>645000</v>
      </c>
      <c r="F56" s="32"/>
      <c r="G56" s="25">
        <f t="shared" si="7"/>
        <v>636300</v>
      </c>
      <c r="H56" s="32">
        <v>6300</v>
      </c>
      <c r="I56" s="32">
        <v>630000</v>
      </c>
      <c r="J56" s="32"/>
    </row>
    <row r="57" spans="1:10" s="42" customFormat="1" ht="18.75" x14ac:dyDescent="0.25">
      <c r="A57" s="40" t="s">
        <v>321</v>
      </c>
      <c r="B57" s="34" t="s">
        <v>70</v>
      </c>
      <c r="C57" s="25">
        <f>D57+E57+F57</f>
        <v>429100</v>
      </c>
      <c r="D57" s="32">
        <f>SUM(D58:D59)</f>
        <v>19100</v>
      </c>
      <c r="E57" s="32">
        <f>SUM(E58:E59)</f>
        <v>410000</v>
      </c>
      <c r="F57" s="32"/>
      <c r="G57" s="25">
        <f t="shared" si="7"/>
        <v>348450</v>
      </c>
      <c r="H57" s="32">
        <f>SUM(H58:H59)</f>
        <v>3450</v>
      </c>
      <c r="I57" s="32">
        <f>SUM(I58:I59)</f>
        <v>345000</v>
      </c>
      <c r="J57" s="32"/>
    </row>
    <row r="58" spans="1:10" s="42" customFormat="1" ht="37.5" x14ac:dyDescent="0.25">
      <c r="A58" s="38"/>
      <c r="B58" s="34" t="s">
        <v>324</v>
      </c>
      <c r="C58" s="25">
        <f>D58+E58+F58</f>
        <v>414100</v>
      </c>
      <c r="D58" s="32">
        <v>4100</v>
      </c>
      <c r="E58" s="32">
        <v>410000</v>
      </c>
      <c r="F58" s="32"/>
      <c r="G58" s="25">
        <f t="shared" si="7"/>
        <v>348450</v>
      </c>
      <c r="H58" s="32">
        <v>3450</v>
      </c>
      <c r="I58" s="32">
        <v>345000</v>
      </c>
      <c r="J58" s="32"/>
    </row>
    <row r="59" spans="1:10" s="42" customFormat="1" ht="118.5" customHeight="1" x14ac:dyDescent="0.25">
      <c r="A59" s="38"/>
      <c r="B59" s="34" t="s">
        <v>350</v>
      </c>
      <c r="C59" s="25">
        <f>D59+E59+F59</f>
        <v>15000</v>
      </c>
      <c r="D59" s="32">
        <v>15000</v>
      </c>
      <c r="E59" s="32"/>
      <c r="F59" s="32"/>
      <c r="G59" s="25"/>
      <c r="H59" s="32"/>
      <c r="I59" s="32"/>
      <c r="J59" s="32"/>
    </row>
    <row r="60" spans="1:10" s="42" customFormat="1" ht="56.25" x14ac:dyDescent="0.25">
      <c r="A60" s="41" t="s">
        <v>325</v>
      </c>
      <c r="B60" s="39" t="s">
        <v>73</v>
      </c>
      <c r="C60" s="30">
        <f>C61+C64</f>
        <v>61750</v>
      </c>
      <c r="D60" s="30">
        <f t="shared" ref="D60" si="10">D61+D64</f>
        <v>61750</v>
      </c>
      <c r="E60" s="25"/>
      <c r="F60" s="25"/>
      <c r="G60" s="30">
        <f t="shared" si="7"/>
        <v>11750</v>
      </c>
      <c r="H60" s="30">
        <f t="shared" ref="H60" si="11">H61+H64</f>
        <v>11750</v>
      </c>
      <c r="I60" s="25"/>
      <c r="J60" s="25"/>
    </row>
    <row r="61" spans="1:10" s="42" customFormat="1" ht="18.75" x14ac:dyDescent="0.25">
      <c r="A61" s="40" t="s">
        <v>326</v>
      </c>
      <c r="B61" s="34" t="s">
        <v>37</v>
      </c>
      <c r="C61" s="25">
        <f>D61+E61+F61</f>
        <v>11750</v>
      </c>
      <c r="D61" s="32">
        <f>SUM(D62:D63)</f>
        <v>11750</v>
      </c>
      <c r="E61" s="32"/>
      <c r="F61" s="32"/>
      <c r="G61" s="25">
        <f t="shared" si="7"/>
        <v>11750</v>
      </c>
      <c r="H61" s="32">
        <f>SUM(H62:H63)</f>
        <v>11750</v>
      </c>
      <c r="I61" s="32"/>
      <c r="J61" s="32"/>
    </row>
    <row r="62" spans="1:10" s="42" customFormat="1" ht="37.5" x14ac:dyDescent="0.25">
      <c r="A62" s="40"/>
      <c r="B62" s="34" t="s">
        <v>75</v>
      </c>
      <c r="C62" s="25">
        <f>D62+E62+F62</f>
        <v>4750</v>
      </c>
      <c r="D62" s="32">
        <v>4750</v>
      </c>
      <c r="E62" s="32"/>
      <c r="F62" s="32"/>
      <c r="G62" s="25">
        <f t="shared" si="7"/>
        <v>4750</v>
      </c>
      <c r="H62" s="32">
        <v>4750</v>
      </c>
      <c r="I62" s="32"/>
      <c r="J62" s="32"/>
    </row>
    <row r="63" spans="1:10" s="42" customFormat="1" ht="95.25" customHeight="1" x14ac:dyDescent="0.25">
      <c r="A63" s="40"/>
      <c r="B63" s="34" t="s">
        <v>327</v>
      </c>
      <c r="C63" s="25">
        <f>D63+E63+F63</f>
        <v>7000</v>
      </c>
      <c r="D63" s="32">
        <v>7000</v>
      </c>
      <c r="E63" s="32"/>
      <c r="F63" s="32"/>
      <c r="G63" s="25">
        <f t="shared" si="7"/>
        <v>7000</v>
      </c>
      <c r="H63" s="32">
        <v>7000</v>
      </c>
      <c r="I63" s="32"/>
      <c r="J63" s="32"/>
    </row>
    <row r="64" spans="1:10" s="42" customFormat="1" ht="18.75" x14ac:dyDescent="0.25">
      <c r="A64" s="40" t="s">
        <v>328</v>
      </c>
      <c r="B64" s="34" t="s">
        <v>42</v>
      </c>
      <c r="C64" s="25">
        <f>D64+E64+F64</f>
        <v>50000</v>
      </c>
      <c r="D64" s="32">
        <f>SUM(D65)</f>
        <v>50000</v>
      </c>
      <c r="E64" s="32"/>
      <c r="F64" s="32"/>
      <c r="G64" s="25"/>
      <c r="H64" s="32"/>
      <c r="I64" s="32"/>
      <c r="J64" s="32"/>
    </row>
    <row r="65" spans="1:10" s="42" customFormat="1" ht="27.75" customHeight="1" x14ac:dyDescent="0.25">
      <c r="A65" s="40"/>
      <c r="B65" s="34" t="s">
        <v>76</v>
      </c>
      <c r="C65" s="25">
        <f>D65+E65+F65</f>
        <v>50000</v>
      </c>
      <c r="D65" s="32">
        <v>50000</v>
      </c>
      <c r="E65" s="32"/>
      <c r="F65" s="32"/>
      <c r="G65" s="25"/>
      <c r="H65" s="32"/>
      <c r="I65" s="32"/>
      <c r="J65" s="32"/>
    </row>
    <row r="66" spans="1:10" s="42" customFormat="1" ht="58.5" customHeight="1" x14ac:dyDescent="0.25">
      <c r="A66" s="41" t="s">
        <v>329</v>
      </c>
      <c r="B66" s="39" t="s">
        <v>348</v>
      </c>
      <c r="C66" s="30">
        <f t="shared" ref="C66:C69" si="12">D66+E66+F66</f>
        <v>44000</v>
      </c>
      <c r="D66" s="31">
        <f>D67</f>
        <v>44000</v>
      </c>
      <c r="E66" s="31"/>
      <c r="F66" s="32"/>
      <c r="G66" s="30">
        <f t="shared" si="7"/>
        <v>30000</v>
      </c>
      <c r="H66" s="31">
        <f>H67</f>
        <v>30000</v>
      </c>
      <c r="I66" s="31"/>
      <c r="J66" s="32"/>
    </row>
    <row r="67" spans="1:10" ht="22.5" customHeight="1" x14ac:dyDescent="0.25">
      <c r="A67" s="40" t="s">
        <v>330</v>
      </c>
      <c r="B67" s="34" t="s">
        <v>39</v>
      </c>
      <c r="C67" s="25">
        <f t="shared" si="12"/>
        <v>44000</v>
      </c>
      <c r="D67" s="32">
        <f>SUM(D68:D69)</f>
        <v>44000</v>
      </c>
      <c r="E67" s="31"/>
      <c r="F67" s="32"/>
      <c r="G67" s="25">
        <f t="shared" si="7"/>
        <v>30000</v>
      </c>
      <c r="H67" s="32">
        <f>SUM(H68:H69)</f>
        <v>30000</v>
      </c>
      <c r="I67" s="31"/>
      <c r="J67" s="32"/>
    </row>
    <row r="68" spans="1:10" ht="56.25" x14ac:dyDescent="0.25">
      <c r="A68" s="40"/>
      <c r="B68" s="34" t="s">
        <v>331</v>
      </c>
      <c r="C68" s="25">
        <f t="shared" si="12"/>
        <v>30000</v>
      </c>
      <c r="D68" s="32">
        <v>30000</v>
      </c>
      <c r="E68" s="31"/>
      <c r="F68" s="32"/>
      <c r="G68" s="25">
        <f t="shared" si="7"/>
        <v>30000</v>
      </c>
      <c r="H68" s="32">
        <v>30000</v>
      </c>
      <c r="I68" s="31"/>
      <c r="J68" s="32"/>
    </row>
    <row r="69" spans="1:10" ht="37.5" x14ac:dyDescent="0.25">
      <c r="A69" s="40"/>
      <c r="B69" s="34" t="s">
        <v>332</v>
      </c>
      <c r="C69" s="25">
        <f t="shared" si="12"/>
        <v>14000</v>
      </c>
      <c r="D69" s="32">
        <v>14000</v>
      </c>
      <c r="E69" s="31"/>
      <c r="F69" s="32"/>
      <c r="G69" s="25"/>
      <c r="H69" s="32"/>
      <c r="I69" s="31"/>
      <c r="J69" s="32"/>
    </row>
    <row r="70" spans="1:10" ht="19.5" customHeight="1" x14ac:dyDescent="0.25">
      <c r="A70" s="47" t="s">
        <v>344</v>
      </c>
      <c r="B70" s="47"/>
      <c r="C70" s="47"/>
      <c r="D70" s="47"/>
      <c r="E70" s="47"/>
      <c r="F70" s="47"/>
      <c r="G70" s="47"/>
      <c r="H70" s="47"/>
      <c r="I70" s="47"/>
      <c r="J70" s="47"/>
    </row>
    <row r="71" spans="1:10" s="42" customFormat="1" ht="56.25" x14ac:dyDescent="0.25">
      <c r="A71" s="41" t="s">
        <v>333</v>
      </c>
      <c r="B71" s="39" t="s">
        <v>73</v>
      </c>
      <c r="C71" s="30">
        <f>C72</f>
        <v>65000</v>
      </c>
      <c r="D71" s="30">
        <f>D72</f>
        <v>65000</v>
      </c>
      <c r="E71" s="31"/>
      <c r="F71" s="32"/>
      <c r="G71" s="30">
        <f>H71+I71+J71</f>
        <v>65000</v>
      </c>
      <c r="H71" s="30">
        <f>H72</f>
        <v>65000</v>
      </c>
      <c r="I71" s="31"/>
      <c r="J71" s="32"/>
    </row>
    <row r="72" spans="1:10" ht="18.75" x14ac:dyDescent="0.25">
      <c r="A72" s="40" t="s">
        <v>335</v>
      </c>
      <c r="B72" s="34" t="s">
        <v>37</v>
      </c>
      <c r="C72" s="25">
        <f>D72+E72+F72</f>
        <v>65000</v>
      </c>
      <c r="D72" s="25">
        <f>SUM(D73:D73)</f>
        <v>65000</v>
      </c>
      <c r="E72" s="32"/>
      <c r="F72" s="32"/>
      <c r="G72" s="25">
        <f t="shared" ref="G72:G77" si="13">H72+I72+J72</f>
        <v>65000</v>
      </c>
      <c r="H72" s="25">
        <f>SUM(H73:H73)</f>
        <v>65000</v>
      </c>
      <c r="I72" s="32"/>
      <c r="J72" s="32"/>
    </row>
    <row r="73" spans="1:10" ht="75" x14ac:dyDescent="0.25">
      <c r="A73" s="40"/>
      <c r="B73" s="34" t="s">
        <v>336</v>
      </c>
      <c r="C73" s="25">
        <f>D73+E73+F73</f>
        <v>65000</v>
      </c>
      <c r="D73" s="25">
        <v>65000</v>
      </c>
      <c r="E73" s="32"/>
      <c r="F73" s="32"/>
      <c r="G73" s="25">
        <f t="shared" si="13"/>
        <v>65000</v>
      </c>
      <c r="H73" s="25">
        <v>65000</v>
      </c>
      <c r="I73" s="32"/>
      <c r="J73" s="32"/>
    </row>
    <row r="74" spans="1:10" s="42" customFormat="1" ht="75" x14ac:dyDescent="0.25">
      <c r="A74" s="41" t="s">
        <v>334</v>
      </c>
      <c r="B74" s="39" t="s">
        <v>347</v>
      </c>
      <c r="C74" s="30">
        <f>D74+E74+F74</f>
        <v>13300</v>
      </c>
      <c r="D74" s="31">
        <f>D75</f>
        <v>12000</v>
      </c>
      <c r="E74" s="31">
        <f>E75</f>
        <v>1300</v>
      </c>
      <c r="F74" s="31"/>
      <c r="G74" s="30">
        <f t="shared" si="13"/>
        <v>13300</v>
      </c>
      <c r="H74" s="31">
        <f>H75</f>
        <v>12000</v>
      </c>
      <c r="I74" s="31">
        <f>I75</f>
        <v>1300</v>
      </c>
      <c r="J74" s="31"/>
    </row>
    <row r="75" spans="1:10" ht="18.75" x14ac:dyDescent="0.25">
      <c r="A75" s="40" t="s">
        <v>337</v>
      </c>
      <c r="B75" s="34" t="s">
        <v>55</v>
      </c>
      <c r="C75" s="25">
        <f>D75+E75</f>
        <v>13300</v>
      </c>
      <c r="D75" s="32">
        <f>SUM(D76:D77)</f>
        <v>12000</v>
      </c>
      <c r="E75" s="32">
        <f>SUM(E76:E77)</f>
        <v>1300</v>
      </c>
      <c r="F75" s="32"/>
      <c r="G75" s="25">
        <f t="shared" si="13"/>
        <v>13300</v>
      </c>
      <c r="H75" s="32">
        <f>SUM(H76:H77)</f>
        <v>12000</v>
      </c>
      <c r="I75" s="32">
        <f>SUM(I76:I77)</f>
        <v>1300</v>
      </c>
      <c r="J75" s="32"/>
    </row>
    <row r="76" spans="1:10" ht="37.5" x14ac:dyDescent="0.25">
      <c r="A76" s="40"/>
      <c r="B76" s="34" t="s">
        <v>60</v>
      </c>
      <c r="C76" s="25">
        <f>D76+E76</f>
        <v>7300</v>
      </c>
      <c r="D76" s="32">
        <v>6000</v>
      </c>
      <c r="E76" s="32">
        <v>1300</v>
      </c>
      <c r="F76" s="32"/>
      <c r="G76" s="25">
        <f t="shared" si="13"/>
        <v>7300</v>
      </c>
      <c r="H76" s="32">
        <v>6000</v>
      </c>
      <c r="I76" s="32">
        <v>1300</v>
      </c>
      <c r="J76" s="32"/>
    </row>
    <row r="77" spans="1:10" ht="75" x14ac:dyDescent="0.3">
      <c r="A77" s="26"/>
      <c r="B77" s="34" t="s">
        <v>59</v>
      </c>
      <c r="C77" s="25">
        <f>D77+E77</f>
        <v>6000</v>
      </c>
      <c r="D77" s="32">
        <v>6000</v>
      </c>
      <c r="E77" s="33"/>
      <c r="F77" s="32"/>
      <c r="G77" s="25">
        <f t="shared" si="13"/>
        <v>6000</v>
      </c>
      <c r="H77" s="32">
        <v>6000</v>
      </c>
      <c r="I77" s="33"/>
      <c r="J77" s="32"/>
    </row>
    <row r="79" spans="1:10" x14ac:dyDescent="0.25">
      <c r="A79" s="45" t="s">
        <v>372</v>
      </c>
      <c r="B79" s="45"/>
      <c r="C79" s="45"/>
      <c r="D79" s="45"/>
      <c r="E79" s="45"/>
      <c r="F79" s="45"/>
      <c r="G79" s="45"/>
      <c r="H79" s="45"/>
      <c r="I79" s="45"/>
      <c r="J79" s="45"/>
    </row>
  </sheetData>
  <mergeCells count="13">
    <mergeCell ref="A79:J79"/>
    <mergeCell ref="A11:J11"/>
    <mergeCell ref="A12:J12"/>
    <mergeCell ref="A19:J19"/>
    <mergeCell ref="A70:J70"/>
    <mergeCell ref="H15:J15"/>
    <mergeCell ref="D14:F14"/>
    <mergeCell ref="H14:J14"/>
    <mergeCell ref="A14:A16"/>
    <mergeCell ref="B14:B16"/>
    <mergeCell ref="G15:G16"/>
    <mergeCell ref="C15:C16"/>
    <mergeCell ref="D15:F15"/>
  </mergeCells>
  <pageMargins left="0.11811023622047245" right="0.11811023622047245" top="0.55118110236220474" bottom="0.35433070866141736" header="0.31496062992125984" footer="0.31496062992125984"/>
  <pageSetup paperSize="9" scale="84" orientation="landscape" r:id="rId1"/>
  <rowBreaks count="5" manualBreakCount="5">
    <brk id="22" max="9" man="1"/>
    <brk id="34" max="9" man="1"/>
    <brk id="45" max="9" man="1"/>
    <brk id="51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59" t="s">
        <v>2</v>
      </c>
      <c r="E1" s="59"/>
      <c r="F1" s="59"/>
      <c r="G1" s="59"/>
      <c r="H1" s="59"/>
      <c r="I1" s="59"/>
      <c r="J1" s="59"/>
    </row>
    <row r="2" spans="1:10" ht="15.75" x14ac:dyDescent="0.25">
      <c r="A2" s="1"/>
      <c r="B2" s="1"/>
      <c r="C2" s="14"/>
      <c r="D2" s="59" t="s">
        <v>3</v>
      </c>
      <c r="E2" s="59"/>
      <c r="F2" s="59" t="s">
        <v>4</v>
      </c>
      <c r="G2" s="59"/>
      <c r="H2" s="59"/>
      <c r="I2" s="59" t="s">
        <v>5</v>
      </c>
      <c r="J2" s="59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59" t="s">
        <v>6</v>
      </c>
      <c r="G3" s="59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63" t="s">
        <v>8</v>
      </c>
      <c r="C4" s="2" t="s">
        <v>9</v>
      </c>
      <c r="D4" s="4" t="s">
        <v>92</v>
      </c>
      <c r="E4" s="4" t="s">
        <v>93</v>
      </c>
      <c r="F4" s="61"/>
      <c r="G4" s="61"/>
      <c r="H4" s="4" t="s">
        <v>94</v>
      </c>
      <c r="I4" s="4"/>
      <c r="J4" s="4" t="s">
        <v>95</v>
      </c>
    </row>
    <row r="5" spans="1:10" ht="31.5" x14ac:dyDescent="0.25">
      <c r="A5" s="2"/>
      <c r="B5" s="63"/>
      <c r="C5" s="3" t="s">
        <v>10</v>
      </c>
      <c r="D5" s="4" t="s">
        <v>96</v>
      </c>
      <c r="E5" s="4" t="s">
        <v>97</v>
      </c>
      <c r="F5" s="52" t="s">
        <v>98</v>
      </c>
      <c r="G5" s="52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63"/>
      <c r="C6" s="3" t="s">
        <v>11</v>
      </c>
      <c r="D6" s="4">
        <v>504</v>
      </c>
      <c r="E6" s="4" t="s">
        <v>102</v>
      </c>
      <c r="F6" s="62"/>
      <c r="G6" s="62"/>
      <c r="H6" s="16" t="s">
        <v>103</v>
      </c>
      <c r="I6" s="17"/>
      <c r="J6" s="18" t="s">
        <v>104</v>
      </c>
    </row>
    <row r="7" spans="1:10" ht="31.5" x14ac:dyDescent="0.25">
      <c r="A7" s="2"/>
      <c r="B7" s="63"/>
      <c r="C7" s="3" t="s">
        <v>12</v>
      </c>
      <c r="D7" s="4" t="s">
        <v>105</v>
      </c>
      <c r="E7" s="4" t="s">
        <v>106</v>
      </c>
      <c r="F7" s="65" t="s">
        <v>98</v>
      </c>
      <c r="G7" s="65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0" t="s">
        <v>13</v>
      </c>
      <c r="C8" s="60"/>
      <c r="D8" s="60"/>
      <c r="E8" s="60"/>
      <c r="F8" s="60"/>
      <c r="G8" s="60"/>
      <c r="H8" s="60"/>
      <c r="I8" s="60"/>
      <c r="J8" s="60"/>
    </row>
    <row r="9" spans="1:10" ht="31.5" x14ac:dyDescent="0.25">
      <c r="A9" s="20">
        <v>43466</v>
      </c>
      <c r="B9" s="63" t="s">
        <v>14</v>
      </c>
      <c r="C9" s="2" t="s">
        <v>9</v>
      </c>
      <c r="D9" s="4"/>
      <c r="E9" s="4" t="s">
        <v>109</v>
      </c>
      <c r="F9" s="61"/>
      <c r="G9" s="61"/>
      <c r="H9" s="4" t="s">
        <v>110</v>
      </c>
      <c r="I9" s="4"/>
      <c r="J9" s="4" t="s">
        <v>111</v>
      </c>
    </row>
    <row r="10" spans="1:10" ht="31.5" x14ac:dyDescent="0.25">
      <c r="A10" s="6"/>
      <c r="B10" s="63"/>
      <c r="C10" s="7" t="s">
        <v>15</v>
      </c>
      <c r="D10" s="17"/>
      <c r="E10" s="8" t="s">
        <v>112</v>
      </c>
      <c r="F10" s="52" t="s">
        <v>98</v>
      </c>
      <c r="G10" s="52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63"/>
      <c r="C11" s="7" t="s">
        <v>11</v>
      </c>
      <c r="D11" s="15"/>
      <c r="E11" s="15" t="s">
        <v>115</v>
      </c>
      <c r="F11" s="66"/>
      <c r="G11" s="66"/>
      <c r="H11" s="8" t="s">
        <v>116</v>
      </c>
      <c r="I11" s="17"/>
      <c r="J11" s="17" t="s">
        <v>117</v>
      </c>
    </row>
    <row r="12" spans="1:10" ht="31.5" x14ac:dyDescent="0.25">
      <c r="A12" s="1"/>
      <c r="B12" s="63"/>
      <c r="C12" s="3" t="s">
        <v>12</v>
      </c>
      <c r="D12" s="16"/>
      <c r="E12" s="4" t="s">
        <v>118</v>
      </c>
      <c r="F12" s="65" t="s">
        <v>98</v>
      </c>
      <c r="G12" s="65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64" t="s">
        <v>16</v>
      </c>
      <c r="C13" s="7" t="s">
        <v>9</v>
      </c>
      <c r="D13" s="8"/>
      <c r="E13" s="8" t="s">
        <v>121</v>
      </c>
      <c r="F13" s="52"/>
      <c r="G13" s="52"/>
      <c r="H13" s="8" t="s">
        <v>110</v>
      </c>
      <c r="I13" s="4"/>
      <c r="J13" s="8" t="s">
        <v>111</v>
      </c>
    </row>
    <row r="14" spans="1:10" ht="31.5" x14ac:dyDescent="0.25">
      <c r="A14" s="6"/>
      <c r="B14" s="64"/>
      <c r="C14" s="7" t="s">
        <v>15</v>
      </c>
      <c r="D14" s="17"/>
      <c r="E14" s="8" t="s">
        <v>112</v>
      </c>
      <c r="F14" s="52" t="s">
        <v>98</v>
      </c>
      <c r="G14" s="52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64"/>
      <c r="C15" s="7" t="s">
        <v>11</v>
      </c>
      <c r="D15" s="15"/>
      <c r="E15" s="15" t="s">
        <v>115</v>
      </c>
      <c r="F15" s="66"/>
      <c r="G15" s="66"/>
      <c r="H15" s="8" t="s">
        <v>116</v>
      </c>
      <c r="I15" s="17"/>
      <c r="J15" s="17" t="s">
        <v>117</v>
      </c>
    </row>
    <row r="16" spans="1:10" ht="31.5" x14ac:dyDescent="0.25">
      <c r="A16" s="6"/>
      <c r="B16" s="64"/>
      <c r="C16" s="3" t="s">
        <v>12</v>
      </c>
      <c r="D16" s="16"/>
      <c r="E16" s="4" t="s">
        <v>122</v>
      </c>
      <c r="F16" s="65" t="s">
        <v>98</v>
      </c>
      <c r="G16" s="65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52"/>
      <c r="G17" s="52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52"/>
      <c r="G18" s="52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52"/>
      <c r="G19" s="52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61"/>
      <c r="G20" s="61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52"/>
      <c r="G21" s="52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52"/>
      <c r="G22" s="52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52"/>
      <c r="G23" s="52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61"/>
      <c r="G24" s="61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59" t="s">
        <v>2</v>
      </c>
      <c r="E25" s="59"/>
      <c r="F25" s="59"/>
      <c r="G25" s="59"/>
      <c r="H25" s="59"/>
      <c r="I25" s="59"/>
      <c r="J25" s="59"/>
    </row>
    <row r="26" spans="1:10" ht="15.75" x14ac:dyDescent="0.25">
      <c r="A26" s="1"/>
      <c r="B26" s="1"/>
      <c r="C26" s="14"/>
      <c r="D26" s="59" t="s">
        <v>141</v>
      </c>
      <c r="E26" s="59"/>
      <c r="F26" s="59" t="s">
        <v>3</v>
      </c>
      <c r="G26" s="59"/>
      <c r="H26" s="59"/>
      <c r="I26" s="59" t="s">
        <v>4</v>
      </c>
      <c r="J26" s="59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59" t="s">
        <v>6</v>
      </c>
      <c r="G27" s="59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52"/>
      <c r="G28" s="52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52"/>
      <c r="G29" s="52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52"/>
      <c r="G30" s="52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61"/>
      <c r="G31" s="61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52"/>
      <c r="G32" s="52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52"/>
      <c r="G33" s="52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52"/>
      <c r="G34" s="52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61"/>
      <c r="G35" s="61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52"/>
      <c r="G36" s="52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52"/>
      <c r="G37" s="52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52"/>
      <c r="G38" s="52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61"/>
      <c r="G39" s="61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52"/>
      <c r="G40" s="52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52"/>
      <c r="G41" s="52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52"/>
      <c r="G42" s="52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61"/>
      <c r="G43" s="61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52"/>
      <c r="G44" s="52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52"/>
      <c r="G45" s="52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52"/>
      <c r="G46" s="52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61"/>
      <c r="G47" s="61"/>
      <c r="H47" s="4" t="s">
        <v>176</v>
      </c>
      <c r="I47" s="17"/>
      <c r="J47" s="8"/>
    </row>
    <row r="48" spans="1:10" ht="31.5" x14ac:dyDescent="0.25">
      <c r="A48" s="6" t="s">
        <v>25</v>
      </c>
      <c r="B48" s="64" t="s">
        <v>26</v>
      </c>
      <c r="C48" s="7" t="s">
        <v>9</v>
      </c>
      <c r="D48" s="8"/>
      <c r="E48" s="8" t="s">
        <v>177</v>
      </c>
      <c r="F48" s="52"/>
      <c r="G48" s="52"/>
      <c r="H48" s="8" t="s">
        <v>178</v>
      </c>
      <c r="I48" s="8"/>
      <c r="J48" s="8" t="s">
        <v>111</v>
      </c>
    </row>
    <row r="49" spans="1:10" ht="31.5" x14ac:dyDescent="0.25">
      <c r="A49" s="6"/>
      <c r="B49" s="64"/>
      <c r="C49" s="7" t="s">
        <v>15</v>
      </c>
      <c r="D49" s="17"/>
      <c r="E49" s="8" t="s">
        <v>179</v>
      </c>
      <c r="F49" s="52" t="s">
        <v>98</v>
      </c>
      <c r="G49" s="52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52"/>
      <c r="G50" s="52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65" t="s">
        <v>98</v>
      </c>
      <c r="G51" s="65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52"/>
      <c r="G52" s="52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59" t="s">
        <v>2</v>
      </c>
      <c r="E53" s="59"/>
      <c r="F53" s="59"/>
      <c r="G53" s="59"/>
      <c r="H53" s="59"/>
      <c r="I53" s="59"/>
      <c r="J53" s="59"/>
    </row>
    <row r="54" spans="1:10" ht="15.75" x14ac:dyDescent="0.25">
      <c r="A54" s="1"/>
      <c r="B54" s="1"/>
      <c r="C54" s="14"/>
      <c r="D54" s="59" t="s">
        <v>141</v>
      </c>
      <c r="E54" s="59"/>
      <c r="F54" s="59" t="s">
        <v>3</v>
      </c>
      <c r="G54" s="59"/>
      <c r="H54" s="59"/>
      <c r="I54" s="59" t="s">
        <v>4</v>
      </c>
      <c r="J54" s="59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59" t="s">
        <v>6</v>
      </c>
      <c r="G55" s="59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52"/>
      <c r="G56" s="52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52"/>
      <c r="G57" s="52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52"/>
      <c r="G58" s="52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52"/>
      <c r="G59" s="52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66"/>
      <c r="G60" s="66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62"/>
      <c r="G61" s="62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52"/>
      <c r="G62" s="52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52"/>
      <c r="G63" s="52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61"/>
      <c r="G64" s="61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52"/>
      <c r="G65" s="52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52"/>
      <c r="G66" s="52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61"/>
      <c r="G67" s="61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52"/>
      <c r="G68" s="52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52"/>
      <c r="G69" s="52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66"/>
      <c r="G70" s="66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62"/>
      <c r="G71" s="62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52"/>
      <c r="G72" s="52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65"/>
      <c r="G73" s="65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65"/>
      <c r="G74" s="65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66"/>
      <c r="G75" s="66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52" t="s">
        <v>98</v>
      </c>
      <c r="G76" s="52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62" t="s">
        <v>98</v>
      </c>
      <c r="G77" s="62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66"/>
      <c r="G78" s="66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59" t="s">
        <v>2</v>
      </c>
      <c r="E79" s="59"/>
      <c r="F79" s="59"/>
      <c r="G79" s="59"/>
      <c r="H79" s="59"/>
      <c r="I79" s="59"/>
      <c r="J79" s="59"/>
    </row>
    <row r="80" spans="1:10" ht="15.75" x14ac:dyDescent="0.25">
      <c r="A80" s="1"/>
      <c r="B80" s="1"/>
      <c r="C80" s="14"/>
      <c r="D80" s="59" t="s">
        <v>141</v>
      </c>
      <c r="E80" s="59"/>
      <c r="F80" s="59" t="s">
        <v>3</v>
      </c>
      <c r="G80" s="59"/>
      <c r="H80" s="59"/>
      <c r="I80" s="59" t="s">
        <v>4</v>
      </c>
      <c r="J80" s="59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59" t="s">
        <v>6</v>
      </c>
      <c r="G81" s="59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52"/>
      <c r="G82" s="52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52"/>
      <c r="G83" s="52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52"/>
      <c r="G84" s="52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52"/>
      <c r="G85" s="52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61"/>
      <c r="G86" s="61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52"/>
      <c r="G87" s="52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52"/>
      <c r="G88" s="52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61"/>
      <c r="G89" s="61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52"/>
      <c r="G90" s="52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52"/>
      <c r="G91" s="52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52"/>
      <c r="G92" s="52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61"/>
      <c r="G93" s="61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64" t="s">
        <v>43</v>
      </c>
      <c r="C94" s="7" t="s">
        <v>9</v>
      </c>
      <c r="D94" s="8"/>
      <c r="E94" s="8" t="s">
        <v>233</v>
      </c>
      <c r="F94" s="52"/>
      <c r="G94" s="52"/>
      <c r="H94" s="8" t="s">
        <v>233</v>
      </c>
      <c r="I94" s="8"/>
      <c r="J94" s="8" t="s">
        <v>233</v>
      </c>
    </row>
    <row r="95" spans="1:10" ht="31.5" x14ac:dyDescent="0.25">
      <c r="A95" s="6"/>
      <c r="B95" s="64"/>
      <c r="C95" s="10" t="s">
        <v>10</v>
      </c>
      <c r="D95" s="8"/>
      <c r="E95" s="8"/>
      <c r="F95" s="52"/>
      <c r="G95" s="52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52"/>
      <c r="G96" s="52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52"/>
      <c r="G97" s="52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52"/>
      <c r="G98" s="52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52"/>
      <c r="G99" s="52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52"/>
      <c r="G100" s="52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52"/>
      <c r="G101" s="52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52"/>
      <c r="G102" s="52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52"/>
      <c r="G103" s="52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52"/>
      <c r="G104" s="52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59" t="s">
        <v>2</v>
      </c>
      <c r="E105" s="59"/>
      <c r="F105" s="59"/>
      <c r="G105" s="59"/>
      <c r="H105" s="59"/>
      <c r="I105" s="59"/>
      <c r="J105" s="59"/>
    </row>
    <row r="106" spans="1:10" ht="15.75" x14ac:dyDescent="0.25">
      <c r="A106" s="1"/>
      <c r="B106" s="1"/>
      <c r="C106" s="14"/>
      <c r="D106" s="59" t="s">
        <v>141</v>
      </c>
      <c r="E106" s="59"/>
      <c r="F106" s="59" t="s">
        <v>3</v>
      </c>
      <c r="G106" s="59"/>
      <c r="H106" s="59"/>
      <c r="I106" s="59" t="s">
        <v>4</v>
      </c>
      <c r="J106" s="59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59" t="s">
        <v>6</v>
      </c>
      <c r="G107" s="59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52"/>
      <c r="G108" s="52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52"/>
      <c r="G109" s="52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61"/>
      <c r="G110" s="61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63" t="s">
        <v>54</v>
      </c>
      <c r="C111" s="2" t="s">
        <v>9</v>
      </c>
      <c r="D111" s="4"/>
      <c r="E111" s="4" t="s">
        <v>253</v>
      </c>
      <c r="F111" s="62"/>
      <c r="G111" s="62"/>
      <c r="H111" s="4" t="s">
        <v>254</v>
      </c>
      <c r="I111" s="4"/>
      <c r="J111" s="4" t="s">
        <v>255</v>
      </c>
    </row>
    <row r="112" spans="1:10" ht="15.75" x14ac:dyDescent="0.25">
      <c r="A112" s="6"/>
      <c r="B112" s="63"/>
      <c r="C112" s="10" t="s">
        <v>10</v>
      </c>
      <c r="D112" s="15"/>
      <c r="E112" s="8" t="s">
        <v>256</v>
      </c>
      <c r="F112" s="52"/>
      <c r="G112" s="52"/>
      <c r="H112" s="8" t="s">
        <v>257</v>
      </c>
      <c r="I112" s="8"/>
      <c r="J112" s="8"/>
    </row>
    <row r="113" spans="1:10" ht="31.5" x14ac:dyDescent="0.25">
      <c r="A113" s="6"/>
      <c r="B113" s="63"/>
      <c r="C113" s="3" t="s">
        <v>12</v>
      </c>
      <c r="D113" s="4"/>
      <c r="E113" s="4" t="s">
        <v>258</v>
      </c>
      <c r="F113" s="62"/>
      <c r="G113" s="62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52"/>
      <c r="G114" s="52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52"/>
      <c r="G115" s="52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62"/>
      <c r="G116" s="62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52"/>
      <c r="G117" s="52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52"/>
      <c r="G118" s="52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52"/>
      <c r="G119" s="52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52"/>
      <c r="G120" s="52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52"/>
      <c r="G121" s="52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52"/>
      <c r="G122" s="52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52"/>
      <c r="G123" s="52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52"/>
      <c r="G124" s="52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52"/>
      <c r="G125" s="52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52"/>
      <c r="G126" s="52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52"/>
      <c r="G127" s="52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52"/>
      <c r="G128" s="52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59" t="s">
        <v>2</v>
      </c>
      <c r="E129" s="59"/>
      <c r="F129" s="59"/>
      <c r="G129" s="59"/>
      <c r="H129" s="59"/>
      <c r="I129" s="59"/>
      <c r="J129" s="59"/>
    </row>
    <row r="130" spans="1:10" ht="15.75" x14ac:dyDescent="0.25">
      <c r="A130" s="1"/>
      <c r="B130" s="1"/>
      <c r="C130" s="14"/>
      <c r="D130" s="59" t="s">
        <v>141</v>
      </c>
      <c r="E130" s="59"/>
      <c r="F130" s="59" t="s">
        <v>3</v>
      </c>
      <c r="G130" s="59"/>
      <c r="H130" s="59"/>
      <c r="I130" s="59" t="s">
        <v>4</v>
      </c>
      <c r="J130" s="59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59" t="s">
        <v>6</v>
      </c>
      <c r="G131" s="59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52"/>
      <c r="G132" s="52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52"/>
      <c r="G133" s="52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62"/>
      <c r="G134" s="62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52"/>
      <c r="G135" s="52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52"/>
      <c r="G136" s="52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52"/>
      <c r="G137" s="52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52"/>
      <c r="G138" s="52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52"/>
      <c r="G139" s="52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52"/>
      <c r="G140" s="52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52"/>
      <c r="G141" s="52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61"/>
      <c r="G142" s="61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61"/>
      <c r="G143" s="61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61"/>
      <c r="G144" s="61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52"/>
      <c r="G145" s="52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52"/>
      <c r="G146" s="52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52"/>
      <c r="G147" s="52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52"/>
      <c r="G148" s="52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52"/>
      <c r="G149" s="52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52"/>
      <c r="G150" s="52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52"/>
      <c r="G151" s="52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52"/>
      <c r="G152" s="52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59" t="s">
        <v>2</v>
      </c>
      <c r="E153" s="59"/>
      <c r="F153" s="59"/>
      <c r="G153" s="59"/>
      <c r="H153" s="59"/>
      <c r="I153" s="59"/>
      <c r="J153" s="59"/>
    </row>
    <row r="154" spans="1:10" ht="15.75" x14ac:dyDescent="0.25">
      <c r="A154" s="1"/>
      <c r="B154" s="1"/>
      <c r="C154" s="14"/>
      <c r="D154" s="59" t="s">
        <v>141</v>
      </c>
      <c r="E154" s="59"/>
      <c r="F154" s="59" t="s">
        <v>3</v>
      </c>
      <c r="G154" s="59"/>
      <c r="H154" s="59"/>
      <c r="I154" s="59" t="s">
        <v>4</v>
      </c>
      <c r="J154" s="59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59" t="s">
        <v>6</v>
      </c>
      <c r="G155" s="59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52"/>
      <c r="G156" s="52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52"/>
      <c r="G157" s="52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61"/>
      <c r="G158" s="61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52"/>
      <c r="G159" s="52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52"/>
      <c r="G160" s="52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61"/>
      <c r="G161" s="61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61"/>
      <c r="G162" s="61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61"/>
      <c r="G163" s="61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61"/>
      <c r="G164" s="61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52"/>
      <c r="G165" s="52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52"/>
      <c r="G166" s="52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52"/>
      <c r="G167" s="52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52"/>
      <c r="G168" s="52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52"/>
      <c r="G169" s="52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52"/>
      <c r="G170" s="52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52"/>
      <c r="G171" s="52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52"/>
      <c r="G172" s="52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52"/>
      <c r="G173" s="52"/>
      <c r="H173" s="8"/>
      <c r="I173" s="8"/>
      <c r="J173" s="8"/>
    </row>
    <row r="174" spans="1:10" ht="15.75" x14ac:dyDescent="0.25">
      <c r="A174" s="5">
        <v>2</v>
      </c>
      <c r="B174" s="60" t="s">
        <v>83</v>
      </c>
      <c r="C174" s="60"/>
      <c r="D174" s="60"/>
      <c r="E174" s="60"/>
      <c r="F174" s="60"/>
      <c r="G174" s="60"/>
      <c r="H174" s="60"/>
      <c r="I174" s="60"/>
      <c r="J174" s="60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52"/>
      <c r="G175" s="52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52"/>
      <c r="G176" s="52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52"/>
      <c r="G177" s="52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52"/>
      <c r="G178" s="52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52"/>
      <c r="G179" s="52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59" t="s">
        <v>2</v>
      </c>
      <c r="E180" s="59"/>
      <c r="F180" s="59"/>
      <c r="G180" s="59"/>
      <c r="H180" s="59"/>
      <c r="I180" s="59"/>
      <c r="J180" s="59"/>
    </row>
    <row r="181" spans="1:10" ht="15.75" x14ac:dyDescent="0.25">
      <c r="A181" s="1"/>
      <c r="B181" s="1"/>
      <c r="C181" s="14"/>
      <c r="D181" s="59" t="s">
        <v>141</v>
      </c>
      <c r="E181" s="59"/>
      <c r="F181" s="59" t="s">
        <v>3</v>
      </c>
      <c r="G181" s="59"/>
      <c r="H181" s="59"/>
      <c r="I181" s="59" t="s">
        <v>4</v>
      </c>
      <c r="J181" s="59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59" t="s">
        <v>6</v>
      </c>
      <c r="G182" s="59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52"/>
      <c r="G183" s="52"/>
      <c r="H183" s="8" t="s">
        <v>306</v>
      </c>
      <c r="I183" s="8"/>
      <c r="J183" s="8" t="s">
        <v>306</v>
      </c>
    </row>
    <row r="184" spans="1:10" x14ac:dyDescent="0.25">
      <c r="A184" s="53"/>
      <c r="B184" s="55"/>
      <c r="C184" s="57"/>
      <c r="D184" s="50"/>
      <c r="E184" s="50"/>
      <c r="F184" s="50"/>
      <c r="G184" s="50"/>
      <c r="H184" s="50"/>
      <c r="I184" s="50"/>
      <c r="J184" s="50"/>
    </row>
    <row r="185" spans="1:10" x14ac:dyDescent="0.25">
      <c r="A185" s="54"/>
      <c r="B185" s="56"/>
      <c r="C185" s="58"/>
      <c r="D185" s="51"/>
      <c r="E185" s="51"/>
      <c r="F185" s="51"/>
      <c r="G185" s="51"/>
      <c r="H185" s="51"/>
      <c r="I185" s="51"/>
      <c r="J185" s="51"/>
    </row>
  </sheetData>
  <mergeCells count="214"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6KDV5W64NSFS-385-15473</_dlc_DocId>
    <_dlc_DocIdUrl xmlns="746016b1-ecc9-410e-95eb-a13f7eb3881b">
      <Url>http://port.admnsk.ru/sites/main/sovet/_layouts/DocIdRedir.aspx?ID=6KDV5W64NSFS-385-15473</Url>
      <Description>6KDV5W64NSFS-385-15473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CCF8B0-30D1-49DB-BB8A-4E26AFC76EF9}"/>
</file>

<file path=customXml/itemProps2.xml><?xml version="1.0" encoding="utf-8"?>
<ds:datastoreItem xmlns:ds="http://schemas.openxmlformats.org/officeDocument/2006/customXml" ds:itemID="{D714FEC8-CCFF-4F3E-82D6-55D1835721D5}"/>
</file>

<file path=customXml/itemProps3.xml><?xml version="1.0" encoding="utf-8"?>
<ds:datastoreItem xmlns:ds="http://schemas.openxmlformats.org/officeDocument/2006/customXml" ds:itemID="{EEC20BB0-C1F0-48C0-B0DF-9364E8701AA3}"/>
</file>

<file path=customXml/itemProps4.xml><?xml version="1.0" encoding="utf-8"?>
<ds:datastoreItem xmlns:ds="http://schemas.openxmlformats.org/officeDocument/2006/customXml" ds:itemID="{AA304942-D5CD-403B-B92D-AEC509BBE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2019-02-17T09:49:08Z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4515c279-6a55-4d32-a750-8e900dd823b8</vt:lpwstr>
  </property>
  <property fmtid="{D5CDD505-2E9C-101B-9397-08002B2CF9AE}" pid="3" name="ContentTypeId">
    <vt:lpwstr>0x010100C4BC449EB7CAC54A8F43F37AF0004C44</vt:lpwstr>
  </property>
</Properties>
</file>